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70721\БД Дети-сироты\Отчеты\4кв_2023\Гродно\"/>
    </mc:Choice>
  </mc:AlternateContent>
  <xr:revisionPtr revIDLastSave="0" documentId="8_{A784792B-8D06-423A-B37B-2B8016EF5BBF}" xr6:coauthVersionLast="47" xr6:coauthVersionMax="47" xr10:uidLastSave="{00000000-0000-0000-0000-000000000000}"/>
  <bookViews>
    <workbookView xWindow="31785" yWindow="2160" windowWidth="21600" windowHeight="11295"/>
  </bookViews>
  <sheets>
    <sheet name="Количество ошибок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1" i="1" l="1"/>
  <c r="O91" i="1"/>
  <c r="N91" i="1"/>
  <c r="M91" i="1"/>
  <c r="L91" i="1"/>
  <c r="K91" i="1"/>
  <c r="J91" i="1"/>
  <c r="I91" i="1"/>
  <c r="H91" i="1"/>
  <c r="G91" i="1"/>
  <c r="F91" i="1"/>
  <c r="E91" i="1"/>
  <c r="P91" i="1" l="1"/>
</calcChain>
</file>

<file path=xl/sharedStrings.xml><?xml version="1.0" encoding="utf-8"?>
<sst xmlns="http://schemas.openxmlformats.org/spreadsheetml/2006/main" count="188" uniqueCount="127">
  <si>
    <t>(по состоянию на:</t>
  </si>
  <si>
    <t>г. )</t>
  </si>
  <si>
    <t>№ п/п</t>
  </si>
  <si>
    <t>Район</t>
  </si>
  <si>
    <t>Наименование учреждения (РОО)</t>
  </si>
  <si>
    <t>Количество обнаруженных ошибок в закладках:</t>
  </si>
  <si>
    <t>№1</t>
  </si>
  <si>
    <t>№2</t>
  </si>
  <si>
    <t>№3</t>
  </si>
  <si>
    <t>№4</t>
  </si>
  <si>
    <t>№5</t>
  </si>
  <si>
    <t>№6</t>
  </si>
  <si>
    <t>№7</t>
  </si>
  <si>
    <t>№8</t>
  </si>
  <si>
    <t>№9</t>
  </si>
  <si>
    <t>№10</t>
  </si>
  <si>
    <t>Всего:</t>
  </si>
  <si>
    <t>В % к числу  ЛКР</t>
  </si>
  <si>
    <t>Сводный отчет о количестве обнаруженных ошибок</t>
  </si>
  <si>
    <t>Форма учета в банке данных:</t>
  </si>
  <si>
    <t xml:space="preserve"> Прове-рено ЛКР</t>
  </si>
  <si>
    <t>Всего ошибок</t>
  </si>
  <si>
    <t>Все формы опеки (все состоящие на учете в банке данных)</t>
  </si>
  <si>
    <t>Гродненская область</t>
  </si>
  <si>
    <t>Берестовицкий район</t>
  </si>
  <si>
    <t>Берестовицкий РОО</t>
  </si>
  <si>
    <t>Берестовицкий государственный колледж</t>
  </si>
  <si>
    <t>Волковысский район</t>
  </si>
  <si>
    <t>Волковысский РОО</t>
  </si>
  <si>
    <t>СПЦ Волковысского района</t>
  </si>
  <si>
    <t>г. Волковыск</t>
  </si>
  <si>
    <t>Волковысский государственный детский дом</t>
  </si>
  <si>
    <t>Волковысская вспомогательная школа-интернат</t>
  </si>
  <si>
    <t>Волковысский государственный аграрный колледж</t>
  </si>
  <si>
    <t>Волковыский колледж Гродненского гос. университета им. Я.Купалы</t>
  </si>
  <si>
    <t>Вороновский район</t>
  </si>
  <si>
    <t>Вороновский РОО</t>
  </si>
  <si>
    <t>СПЦ Вороновского района</t>
  </si>
  <si>
    <t>Вороновский государственный колледж</t>
  </si>
  <si>
    <t>Радунская специальная школа-интернат им. И.А.Котова для детей с трудностями в обучении</t>
  </si>
  <si>
    <t>Гродненский район</t>
  </si>
  <si>
    <t>Гродненский РОО</t>
  </si>
  <si>
    <t>СПЦ Гродненского района</t>
  </si>
  <si>
    <t>Скидельский государственный колледж</t>
  </si>
  <si>
    <t>Дятловский район</t>
  </si>
  <si>
    <t>Дятловский РОО</t>
  </si>
  <si>
    <t>СПЦ Дятловского района</t>
  </si>
  <si>
    <t>Зельвенский район</t>
  </si>
  <si>
    <t>Зельвенский РОО</t>
  </si>
  <si>
    <t>СПЦ Зельвенского района</t>
  </si>
  <si>
    <t>Ивьевский район</t>
  </si>
  <si>
    <t>Ивьевский РОО</t>
  </si>
  <si>
    <t>СПЦ Ивьевского района</t>
  </si>
  <si>
    <t>Ивьевский государственный колледж</t>
  </si>
  <si>
    <t>Ивьевская вспомогательная школа-интернат</t>
  </si>
  <si>
    <t>Кореличский район</t>
  </si>
  <si>
    <t>Кореличский РОО</t>
  </si>
  <si>
    <t>СПЦ Кореличского района</t>
  </si>
  <si>
    <t>Мирский государственный колледж</t>
  </si>
  <si>
    <t>Лидский район</t>
  </si>
  <si>
    <t>Лидский РОО</t>
  </si>
  <si>
    <t>СПЦ Лидского района</t>
  </si>
  <si>
    <t>Лидский государственный музыкальный колледж</t>
  </si>
  <si>
    <t>Лидский государственный технологический колледж</t>
  </si>
  <si>
    <t>Лидский государственный политехнический колледж</t>
  </si>
  <si>
    <t>Лидский колледж Гродненского гос. университета им. Я.Купалы</t>
  </si>
  <si>
    <t>Мостовский район</t>
  </si>
  <si>
    <t>Мостовский РОО</t>
  </si>
  <si>
    <t>СПЦ Мостовского района</t>
  </si>
  <si>
    <t>Новогрудский район</t>
  </si>
  <si>
    <t>Новогрудский РОО</t>
  </si>
  <si>
    <t>СПЦ Новогрудского района</t>
  </si>
  <si>
    <t>Новогрудский государственный колледж</t>
  </si>
  <si>
    <t>Филиал БГЭУ «Новогрудский торгово-экономический колледж»</t>
  </si>
  <si>
    <t>Новогрудский государственный колледж технологий и безопасности</t>
  </si>
  <si>
    <t>Новогрудская специальная школа-интернат для детей с тяжелыми нарушениями речи</t>
  </si>
  <si>
    <t>Островецкий район</t>
  </si>
  <si>
    <t>Островецкий РОО</t>
  </si>
  <si>
    <t>Ошмянский район</t>
  </si>
  <si>
    <t>Ошмянский РОО</t>
  </si>
  <si>
    <t>СПЦ Ошмянского района</t>
  </si>
  <si>
    <t>Ошмянский государственный аграрно-экономический колледж</t>
  </si>
  <si>
    <t>Свислочский район</t>
  </si>
  <si>
    <t>Свислочский РОО</t>
  </si>
  <si>
    <t>Слонимский район</t>
  </si>
  <si>
    <t>Слонимский РОО</t>
  </si>
  <si>
    <t>СПЦ Слонимского района</t>
  </si>
  <si>
    <t>г. Слоним</t>
  </si>
  <si>
    <t>Слонимский государственный колледж</t>
  </si>
  <si>
    <t>Слонимский государственный медицинский колледж</t>
  </si>
  <si>
    <t>Жировичский государственный аграрно-технический колледж</t>
  </si>
  <si>
    <t>Сморгонский район</t>
  </si>
  <si>
    <t>Сморгонский РОО</t>
  </si>
  <si>
    <t>СПЦ Сморгонского района</t>
  </si>
  <si>
    <t>Сморгонский государственный колледж</t>
  </si>
  <si>
    <t>Щучинский район</t>
  </si>
  <si>
    <t>Щучинский РОО</t>
  </si>
  <si>
    <t>СПЦ Щучинского района</t>
  </si>
  <si>
    <t>Щучинский государственный колледж</t>
  </si>
  <si>
    <t>Василишковский дом-интернат для детей-инвалидов с ОПФР</t>
  </si>
  <si>
    <t>Ленинский район г. Гродно</t>
  </si>
  <si>
    <t>РОО Ленинского р-на г.Гродно</t>
  </si>
  <si>
    <t>СПЦ г.Гродно</t>
  </si>
  <si>
    <t>Гродненский государственный медицинский колледж</t>
  </si>
  <si>
    <t>Гродненский государственный аграрный университет</t>
  </si>
  <si>
    <t>Гродненский электротехнический ГПК им. И.Счастного</t>
  </si>
  <si>
    <t>Гродненский государственный колледж техники, технологий и дизайна</t>
  </si>
  <si>
    <t>Гродненская специальная школа-интернат для детей с нарушением слуха</t>
  </si>
  <si>
    <t>Гродненская специальная школа-интернат для детей с нарушением зрения</t>
  </si>
  <si>
    <t>Гродненский ГПТК коммунального хозяйства</t>
  </si>
  <si>
    <t>Гродненский государственный колледж искусств</t>
  </si>
  <si>
    <t>Гродненский областной дом ребенка смешанного типа</t>
  </si>
  <si>
    <t>Гродненский государственный университет им. Я.Купалы</t>
  </si>
  <si>
    <t>Гродненский государственный медицинский университет</t>
  </si>
  <si>
    <t>Гуманитарный колледж Гродненского гос. университета им. Я.Купалы</t>
  </si>
  <si>
    <t>Технологический колледж Гродненского гос. университета им. Я.Купалы</t>
  </si>
  <si>
    <t>Гродненский государственный колледж бытового обслуживания населения</t>
  </si>
  <si>
    <t>Октябрьский район г. Гродно</t>
  </si>
  <si>
    <t>РОО Октябрьского р-на г.Гродно</t>
  </si>
  <si>
    <t>Гродненский государственный детский дом</t>
  </si>
  <si>
    <t>Гродненский государственный музыкальный колледж</t>
  </si>
  <si>
    <t>Гродненский государственный политехнический колледж</t>
  </si>
  <si>
    <t>Гродненский колледж экономики и управления Белкоопсоюза</t>
  </si>
  <si>
    <t>Гродненское государственное училище олимпийского резерва</t>
  </si>
  <si>
    <t>Гродненский государственный колледж отраслевых технологий</t>
  </si>
  <si>
    <t>Гродненский государственный колледж строительных технологий</t>
  </si>
  <si>
    <t>Понемуньский государственный детский дом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</si>
</sst>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2" formatCode="dd/mm/yy;@"/>
  </numFmts>
  <fonts count="16" x14ac:knownFonts="1">
    <font>
      <sz val="11"/>
      <color theme="1"/>
      <name val="Calibri"/>
      <family val="2"/>
      <charset val="204"/>
      <scheme val="minor"/>
    </font>
    <font>
      <sz val="8.5"/>
      <name val="MS Sans Serif"/>
      <family val="2"/>
      <charset val="204"/>
    </font>
    <font>
      <b/>
      <sz val="12"/>
      <name val="Arial"/>
      <family val="2"/>
    </font>
    <font>
      <b/>
      <sz val="8.5"/>
      <name val="MS Sans Serif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8.5"/>
      <name val="Arial Narrow"/>
      <family val="2"/>
      <charset val="204"/>
    </font>
    <font>
      <sz val="8.5"/>
      <name val="Arial"/>
      <family val="2"/>
      <charset val="204"/>
    </font>
    <font>
      <sz val="8"/>
      <name val="Calibri"/>
      <family val="2"/>
      <charset val="204"/>
    </font>
    <font>
      <sz val="8.5"/>
      <name val="Arial Narrow"/>
      <family val="2"/>
      <charset val="204"/>
    </font>
    <font>
      <sz val="9"/>
      <name val="Arial Narrow"/>
      <family val="2"/>
      <charset val="204"/>
    </font>
    <font>
      <b/>
      <sz val="9"/>
      <name val="Arial Narrow"/>
      <family val="2"/>
      <charset val="204"/>
    </font>
    <font>
      <sz val="9"/>
      <name val="Arial"/>
      <family val="2"/>
      <charset val="204"/>
    </font>
    <font>
      <sz val="9"/>
      <color theme="1"/>
      <name val="Arial Narrow"/>
      <family val="2"/>
      <charset val="204"/>
    </font>
    <font>
      <b/>
      <sz val="9"/>
      <color theme="1"/>
      <name val="Arial"/>
      <family val="2"/>
      <charset val="204"/>
    </font>
    <font>
      <b/>
      <sz val="8.5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5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right"/>
    </xf>
    <xf numFmtId="0" fontId="8" fillId="0" borderId="0" xfId="0" applyFont="1"/>
    <xf numFmtId="0" fontId="9" fillId="0" borderId="0" xfId="0" applyFont="1"/>
    <xf numFmtId="172" fontId="1" fillId="0" borderId="0" xfId="0" applyNumberFormat="1" applyFont="1"/>
    <xf numFmtId="3" fontId="9" fillId="0" borderId="1" xfId="0" applyNumberFormat="1" applyFont="1" applyBorder="1" applyAlignment="1">
      <alignment horizontal="right"/>
    </xf>
    <xf numFmtId="0" fontId="10" fillId="0" borderId="1" xfId="0" applyFont="1" applyBorder="1"/>
    <xf numFmtId="172" fontId="10" fillId="0" borderId="1" xfId="0" applyNumberFormat="1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3" fillId="0" borderId="1" xfId="0" applyFont="1" applyBorder="1"/>
    <xf numFmtId="3" fontId="9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2" fillId="0" borderId="0" xfId="0" applyFont="1" applyAlignment="1"/>
    <xf numFmtId="0" fontId="10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right"/>
    </xf>
    <xf numFmtId="3" fontId="7" fillId="0" borderId="1" xfId="0" applyNumberFormat="1" applyFont="1" applyBorder="1" applyAlignment="1">
      <alignment horizontal="center"/>
    </xf>
    <xf numFmtId="0" fontId="5" fillId="0" borderId="0" xfId="0" applyFont="1" applyAlignment="1"/>
    <xf numFmtId="0" fontId="11" fillId="0" borderId="3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/>
    </xf>
    <xf numFmtId="0" fontId="15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14" fontId="3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right"/>
    </xf>
    <xf numFmtId="0" fontId="4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2"/>
  <sheetViews>
    <sheetView tabSelected="1" workbookViewId="0">
      <pane ySplit="7" topLeftCell="A8" activePane="bottomLeft" state="frozen"/>
      <selection pane="bottomLeft" activeCell="S4" sqref="S4"/>
    </sheetView>
  </sheetViews>
  <sheetFormatPr defaultRowHeight="15" x14ac:dyDescent="0.25"/>
  <cols>
    <col min="1" max="1" width="3.7109375" customWidth="1"/>
    <col min="2" max="2" width="16.7109375" customWidth="1"/>
    <col min="3" max="3" width="36.7109375" customWidth="1"/>
    <col min="4" max="4" width="6.28515625" customWidth="1"/>
    <col min="5" max="14" width="4.7109375" customWidth="1"/>
    <col min="15" max="15" width="6.28515625" customWidth="1"/>
    <col min="16" max="16" width="5.7109375" customWidth="1"/>
  </cols>
  <sheetData>
    <row r="1" spans="1:16" ht="15.75" x14ac:dyDescent="0.25">
      <c r="A1" s="34" t="s">
        <v>18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</row>
    <row r="2" spans="1:16" ht="15.75" x14ac:dyDescent="0.25">
      <c r="A2" s="18"/>
      <c r="B2" s="40" t="s">
        <v>19</v>
      </c>
      <c r="C2" s="40"/>
      <c r="D2" s="40"/>
      <c r="E2" s="40"/>
      <c r="F2" s="40"/>
      <c r="G2" s="27" t="s">
        <v>22</v>
      </c>
      <c r="H2" s="23"/>
      <c r="I2" s="23"/>
      <c r="J2" s="23"/>
      <c r="K2" s="23"/>
      <c r="L2" s="23"/>
      <c r="M2" s="23"/>
      <c r="N2" s="23"/>
      <c r="O2" s="23"/>
      <c r="P2" s="23"/>
    </row>
    <row r="3" spans="1:16" x14ac:dyDescent="0.25">
      <c r="A3" s="2"/>
      <c r="B3" s="2"/>
      <c r="C3" s="33" t="s">
        <v>0</v>
      </c>
      <c r="D3" s="33"/>
      <c r="E3" s="33"/>
      <c r="F3" s="39">
        <v>45301</v>
      </c>
      <c r="G3" s="39"/>
      <c r="H3" s="39"/>
      <c r="I3" s="3" t="s">
        <v>1</v>
      </c>
      <c r="J3" s="2"/>
      <c r="K3" s="2"/>
      <c r="L3" s="2"/>
      <c r="M3" s="2"/>
      <c r="N3" s="2"/>
    </row>
    <row r="4" spans="1:16" x14ac:dyDescent="0.25">
      <c r="A4" s="4"/>
      <c r="B4" s="41" t="s">
        <v>23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</row>
    <row r="5" spans="1:16" ht="15" customHeight="1" x14ac:dyDescent="0.25">
      <c r="A5" s="42" t="s">
        <v>2</v>
      </c>
      <c r="B5" s="28" t="s">
        <v>3</v>
      </c>
      <c r="C5" s="28" t="s">
        <v>4</v>
      </c>
      <c r="D5" s="28" t="s">
        <v>20</v>
      </c>
      <c r="E5" s="30" t="s">
        <v>5</v>
      </c>
      <c r="F5" s="31"/>
      <c r="G5" s="31"/>
      <c r="H5" s="31"/>
      <c r="I5" s="31"/>
      <c r="J5" s="31"/>
      <c r="K5" s="31"/>
      <c r="L5" s="31"/>
      <c r="M5" s="31"/>
      <c r="N5" s="32"/>
      <c r="O5" s="35" t="s">
        <v>21</v>
      </c>
      <c r="P5" s="35" t="s">
        <v>17</v>
      </c>
    </row>
    <row r="6" spans="1:16" ht="26.25" customHeight="1" x14ac:dyDescent="0.25">
      <c r="A6" s="42"/>
      <c r="B6" s="29"/>
      <c r="C6" s="29"/>
      <c r="D6" s="29"/>
      <c r="E6" s="5" t="s">
        <v>6</v>
      </c>
      <c r="F6" s="5" t="s">
        <v>7</v>
      </c>
      <c r="G6" s="5" t="s">
        <v>8</v>
      </c>
      <c r="H6" s="5" t="s">
        <v>9</v>
      </c>
      <c r="I6" s="5" t="s">
        <v>10</v>
      </c>
      <c r="J6" s="6" t="s">
        <v>11</v>
      </c>
      <c r="K6" s="7" t="s">
        <v>12</v>
      </c>
      <c r="L6" s="6" t="s">
        <v>13</v>
      </c>
      <c r="M6" s="7" t="s">
        <v>14</v>
      </c>
      <c r="N6" s="6" t="s">
        <v>15</v>
      </c>
      <c r="O6" s="36"/>
      <c r="P6" s="36"/>
    </row>
    <row r="7" spans="1:16" ht="15" customHeight="1" x14ac:dyDescent="0.25">
      <c r="A7" s="19">
        <v>1</v>
      </c>
      <c r="B7" s="20">
        <v>2</v>
      </c>
      <c r="C7" s="20">
        <v>3</v>
      </c>
      <c r="D7" s="20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21">
        <v>10</v>
      </c>
      <c r="K7" s="21">
        <v>11</v>
      </c>
      <c r="L7" s="21">
        <v>12</v>
      </c>
      <c r="M7" s="21">
        <v>13</v>
      </c>
      <c r="N7" s="21">
        <v>14</v>
      </c>
      <c r="O7" s="22">
        <v>15</v>
      </c>
      <c r="P7" s="22">
        <v>16</v>
      </c>
    </row>
    <row r="8" spans="1:16" x14ac:dyDescent="0.25">
      <c r="A8" s="16">
        <v>1</v>
      </c>
      <c r="B8" s="13" t="s">
        <v>24</v>
      </c>
      <c r="C8" s="14" t="s">
        <v>25</v>
      </c>
      <c r="D8" s="24">
        <v>23</v>
      </c>
      <c r="E8" s="17">
        <v>0</v>
      </c>
      <c r="F8" s="17">
        <v>0</v>
      </c>
      <c r="G8" s="17">
        <v>0</v>
      </c>
      <c r="H8" s="17">
        <v>0</v>
      </c>
      <c r="I8" s="17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25">
        <v>0</v>
      </c>
    </row>
    <row r="9" spans="1:16" x14ac:dyDescent="0.25">
      <c r="A9" s="16">
        <v>2</v>
      </c>
      <c r="B9" s="13" t="s">
        <v>24</v>
      </c>
      <c r="C9" s="14" t="s">
        <v>26</v>
      </c>
      <c r="D9" s="24">
        <v>14</v>
      </c>
      <c r="E9" s="17">
        <v>0</v>
      </c>
      <c r="F9" s="17">
        <v>0</v>
      </c>
      <c r="G9" s="17">
        <v>0</v>
      </c>
      <c r="H9" s="17">
        <v>0</v>
      </c>
      <c r="I9" s="17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25">
        <v>0</v>
      </c>
    </row>
    <row r="10" spans="1:16" x14ac:dyDescent="0.25">
      <c r="A10" s="16">
        <v>3</v>
      </c>
      <c r="B10" s="13" t="s">
        <v>27</v>
      </c>
      <c r="C10" s="14" t="s">
        <v>28</v>
      </c>
      <c r="D10" s="24">
        <v>119</v>
      </c>
      <c r="E10" s="17">
        <v>0</v>
      </c>
      <c r="F10" s="17">
        <v>0</v>
      </c>
      <c r="G10" s="17">
        <v>0</v>
      </c>
      <c r="H10" s="17">
        <v>0</v>
      </c>
      <c r="I10" s="17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25">
        <v>0</v>
      </c>
    </row>
    <row r="11" spans="1:16" x14ac:dyDescent="0.25">
      <c r="A11" s="16">
        <v>4</v>
      </c>
      <c r="B11" s="13" t="s">
        <v>27</v>
      </c>
      <c r="C11" s="14" t="s">
        <v>29</v>
      </c>
      <c r="D11" s="24">
        <v>7</v>
      </c>
      <c r="E11" s="17">
        <v>0</v>
      </c>
      <c r="F11" s="17">
        <v>0</v>
      </c>
      <c r="G11" s="17">
        <v>0</v>
      </c>
      <c r="H11" s="17">
        <v>0</v>
      </c>
      <c r="I11" s="17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25">
        <v>0</v>
      </c>
    </row>
    <row r="12" spans="1:16" x14ac:dyDescent="0.25">
      <c r="A12" s="16">
        <v>5</v>
      </c>
      <c r="B12" s="13" t="s">
        <v>30</v>
      </c>
      <c r="C12" s="14" t="s">
        <v>31</v>
      </c>
      <c r="D12" s="24">
        <v>46</v>
      </c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25">
        <v>0</v>
      </c>
    </row>
    <row r="13" spans="1:16" x14ac:dyDescent="0.25">
      <c r="A13" s="16">
        <v>6</v>
      </c>
      <c r="B13" s="13" t="s">
        <v>27</v>
      </c>
      <c r="C13" s="14" t="s">
        <v>32</v>
      </c>
      <c r="D13" s="24">
        <v>6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25">
        <v>0</v>
      </c>
    </row>
    <row r="14" spans="1:16" x14ac:dyDescent="0.25">
      <c r="A14" s="16">
        <v>7</v>
      </c>
      <c r="B14" s="13" t="s">
        <v>27</v>
      </c>
      <c r="C14" s="14" t="s">
        <v>33</v>
      </c>
      <c r="D14" s="24">
        <v>19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25">
        <v>0</v>
      </c>
    </row>
    <row r="15" spans="1:16" x14ac:dyDescent="0.25">
      <c r="A15" s="16">
        <v>8</v>
      </c>
      <c r="B15" s="13" t="s">
        <v>27</v>
      </c>
      <c r="C15" s="14" t="s">
        <v>34</v>
      </c>
      <c r="D15" s="24">
        <v>10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25">
        <v>0</v>
      </c>
    </row>
    <row r="16" spans="1:16" x14ac:dyDescent="0.25">
      <c r="A16" s="16">
        <v>9</v>
      </c>
      <c r="B16" s="13" t="s">
        <v>35</v>
      </c>
      <c r="C16" s="14" t="s">
        <v>36</v>
      </c>
      <c r="D16" s="24">
        <v>52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25">
        <v>0</v>
      </c>
    </row>
    <row r="17" spans="1:16" x14ac:dyDescent="0.25">
      <c r="A17" s="16">
        <v>10</v>
      </c>
      <c r="B17" s="13" t="s">
        <v>35</v>
      </c>
      <c r="C17" s="14" t="s">
        <v>37</v>
      </c>
      <c r="D17" s="24">
        <v>8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25">
        <v>0</v>
      </c>
    </row>
    <row r="18" spans="1:16" x14ac:dyDescent="0.25">
      <c r="A18" s="16">
        <v>11</v>
      </c>
      <c r="B18" s="13" t="s">
        <v>35</v>
      </c>
      <c r="C18" s="14" t="s">
        <v>38</v>
      </c>
      <c r="D18" s="24">
        <v>16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25">
        <v>0</v>
      </c>
    </row>
    <row r="19" spans="1:16" x14ac:dyDescent="0.25">
      <c r="A19" s="16">
        <v>12</v>
      </c>
      <c r="B19" s="13" t="s">
        <v>35</v>
      </c>
      <c r="C19" s="14" t="s">
        <v>39</v>
      </c>
      <c r="D19" s="24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25">
        <v>0</v>
      </c>
    </row>
    <row r="20" spans="1:16" x14ac:dyDescent="0.25">
      <c r="A20" s="16">
        <v>13</v>
      </c>
      <c r="B20" s="13" t="s">
        <v>40</v>
      </c>
      <c r="C20" s="14" t="s">
        <v>41</v>
      </c>
      <c r="D20" s="24">
        <v>95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25">
        <v>0</v>
      </c>
    </row>
    <row r="21" spans="1:16" x14ac:dyDescent="0.25">
      <c r="A21" s="16">
        <v>14</v>
      </c>
      <c r="B21" s="13" t="s">
        <v>40</v>
      </c>
      <c r="C21" s="14" t="s">
        <v>42</v>
      </c>
      <c r="D21" s="24">
        <v>9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25">
        <v>0</v>
      </c>
    </row>
    <row r="22" spans="1:16" x14ac:dyDescent="0.25">
      <c r="A22" s="16">
        <v>15</v>
      </c>
      <c r="B22" s="13" t="s">
        <v>40</v>
      </c>
      <c r="C22" s="14" t="s">
        <v>43</v>
      </c>
      <c r="D22" s="24">
        <v>24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25">
        <v>0</v>
      </c>
    </row>
    <row r="23" spans="1:16" x14ac:dyDescent="0.25">
      <c r="A23" s="16">
        <v>16</v>
      </c>
      <c r="B23" s="13" t="s">
        <v>44</v>
      </c>
      <c r="C23" s="14" t="s">
        <v>45</v>
      </c>
      <c r="D23" s="24">
        <v>38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25">
        <v>0</v>
      </c>
    </row>
    <row r="24" spans="1:16" x14ac:dyDescent="0.25">
      <c r="A24" s="16">
        <v>17</v>
      </c>
      <c r="B24" s="13" t="s">
        <v>44</v>
      </c>
      <c r="C24" s="14" t="s">
        <v>46</v>
      </c>
      <c r="D24" s="24">
        <v>3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25">
        <v>0</v>
      </c>
    </row>
    <row r="25" spans="1:16" x14ac:dyDescent="0.25">
      <c r="A25" s="16">
        <v>18</v>
      </c>
      <c r="B25" s="13" t="s">
        <v>47</v>
      </c>
      <c r="C25" s="14" t="s">
        <v>48</v>
      </c>
      <c r="D25" s="24">
        <v>27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25">
        <v>0</v>
      </c>
    </row>
    <row r="26" spans="1:16" x14ac:dyDescent="0.25">
      <c r="A26" s="16">
        <v>19</v>
      </c>
      <c r="B26" s="13" t="s">
        <v>47</v>
      </c>
      <c r="C26" s="14" t="s">
        <v>49</v>
      </c>
      <c r="D26" s="24">
        <v>6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25">
        <v>0</v>
      </c>
    </row>
    <row r="27" spans="1:16" x14ac:dyDescent="0.25">
      <c r="A27" s="16">
        <v>20</v>
      </c>
      <c r="B27" s="13" t="s">
        <v>50</v>
      </c>
      <c r="C27" s="14" t="s">
        <v>51</v>
      </c>
      <c r="D27" s="24">
        <v>26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25">
        <v>0</v>
      </c>
    </row>
    <row r="28" spans="1:16" x14ac:dyDescent="0.25">
      <c r="A28" s="16">
        <v>21</v>
      </c>
      <c r="B28" s="13" t="s">
        <v>50</v>
      </c>
      <c r="C28" s="14" t="s">
        <v>52</v>
      </c>
      <c r="D28" s="24">
        <v>13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25">
        <v>0</v>
      </c>
    </row>
    <row r="29" spans="1:16" x14ac:dyDescent="0.25">
      <c r="A29" s="16">
        <v>22</v>
      </c>
      <c r="B29" s="13" t="s">
        <v>50</v>
      </c>
      <c r="C29" s="14" t="s">
        <v>53</v>
      </c>
      <c r="D29" s="24">
        <v>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25">
        <v>0</v>
      </c>
    </row>
    <row r="30" spans="1:16" x14ac:dyDescent="0.25">
      <c r="A30" s="16">
        <v>23</v>
      </c>
      <c r="B30" s="13" t="s">
        <v>50</v>
      </c>
      <c r="C30" s="14" t="s">
        <v>54</v>
      </c>
      <c r="D30" s="24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25">
        <v>0</v>
      </c>
    </row>
    <row r="31" spans="1:16" x14ac:dyDescent="0.25">
      <c r="A31" s="16">
        <v>24</v>
      </c>
      <c r="B31" s="13" t="s">
        <v>55</v>
      </c>
      <c r="C31" s="14" t="s">
        <v>56</v>
      </c>
      <c r="D31" s="24">
        <v>38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2">
        <v>0</v>
      </c>
      <c r="K31" s="12">
        <v>0</v>
      </c>
      <c r="L31" s="12">
        <v>0</v>
      </c>
      <c r="M31" s="12">
        <v>0</v>
      </c>
      <c r="N31" s="12">
        <v>1</v>
      </c>
      <c r="O31" s="12">
        <v>1</v>
      </c>
      <c r="P31" s="25">
        <v>2.63</v>
      </c>
    </row>
    <row r="32" spans="1:16" x14ac:dyDescent="0.25">
      <c r="A32" s="16">
        <v>25</v>
      </c>
      <c r="B32" s="13" t="s">
        <v>55</v>
      </c>
      <c r="C32" s="14" t="s">
        <v>57</v>
      </c>
      <c r="D32" s="24">
        <v>5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25">
        <v>0</v>
      </c>
    </row>
    <row r="33" spans="1:16" x14ac:dyDescent="0.25">
      <c r="A33" s="16">
        <v>26</v>
      </c>
      <c r="B33" s="13" t="s">
        <v>55</v>
      </c>
      <c r="C33" s="14" t="s">
        <v>58</v>
      </c>
      <c r="D33" s="24">
        <v>16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25">
        <v>0</v>
      </c>
    </row>
    <row r="34" spans="1:16" x14ac:dyDescent="0.25">
      <c r="A34" s="16">
        <v>27</v>
      </c>
      <c r="B34" s="13" t="s">
        <v>59</v>
      </c>
      <c r="C34" s="14" t="s">
        <v>60</v>
      </c>
      <c r="D34" s="24">
        <v>181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25">
        <v>0</v>
      </c>
    </row>
    <row r="35" spans="1:16" x14ac:dyDescent="0.25">
      <c r="A35" s="16">
        <v>28</v>
      </c>
      <c r="B35" s="13" t="s">
        <v>59</v>
      </c>
      <c r="C35" s="14" t="s">
        <v>61</v>
      </c>
      <c r="D35" s="24">
        <v>18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25">
        <v>0</v>
      </c>
    </row>
    <row r="36" spans="1:16" x14ac:dyDescent="0.25">
      <c r="A36" s="16">
        <v>29</v>
      </c>
      <c r="B36" s="13" t="s">
        <v>59</v>
      </c>
      <c r="C36" s="14" t="s">
        <v>62</v>
      </c>
      <c r="D36" s="24">
        <v>3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25">
        <v>0</v>
      </c>
    </row>
    <row r="37" spans="1:16" x14ac:dyDescent="0.25">
      <c r="A37" s="16">
        <v>30</v>
      </c>
      <c r="B37" s="13" t="s">
        <v>59</v>
      </c>
      <c r="C37" s="14" t="s">
        <v>63</v>
      </c>
      <c r="D37" s="24">
        <v>23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25">
        <v>0</v>
      </c>
    </row>
    <row r="38" spans="1:16" x14ac:dyDescent="0.25">
      <c r="A38" s="16">
        <v>31</v>
      </c>
      <c r="B38" s="13" t="s">
        <v>59</v>
      </c>
      <c r="C38" s="14" t="s">
        <v>64</v>
      </c>
      <c r="D38" s="24">
        <v>18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25">
        <v>0</v>
      </c>
    </row>
    <row r="39" spans="1:16" x14ac:dyDescent="0.25">
      <c r="A39" s="16">
        <v>32</v>
      </c>
      <c r="B39" s="13" t="s">
        <v>59</v>
      </c>
      <c r="C39" s="14" t="s">
        <v>65</v>
      </c>
      <c r="D39" s="24">
        <v>14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25">
        <v>0</v>
      </c>
    </row>
    <row r="40" spans="1:16" x14ac:dyDescent="0.25">
      <c r="A40" s="16">
        <v>33</v>
      </c>
      <c r="B40" s="13" t="s">
        <v>66</v>
      </c>
      <c r="C40" s="14" t="s">
        <v>67</v>
      </c>
      <c r="D40" s="24">
        <v>54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25">
        <v>0</v>
      </c>
    </row>
    <row r="41" spans="1:16" x14ac:dyDescent="0.25">
      <c r="A41" s="16">
        <v>34</v>
      </c>
      <c r="B41" s="13" t="s">
        <v>66</v>
      </c>
      <c r="C41" s="14" t="s">
        <v>68</v>
      </c>
      <c r="D41" s="24">
        <v>3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25">
        <v>0</v>
      </c>
    </row>
    <row r="42" spans="1:16" x14ac:dyDescent="0.25">
      <c r="A42" s="16">
        <v>35</v>
      </c>
      <c r="B42" s="13" t="s">
        <v>69</v>
      </c>
      <c r="C42" s="14" t="s">
        <v>70</v>
      </c>
      <c r="D42" s="24">
        <v>67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2">
        <v>0</v>
      </c>
      <c r="K42" s="12">
        <v>0</v>
      </c>
      <c r="L42" s="12">
        <v>0</v>
      </c>
      <c r="M42" s="12">
        <v>0</v>
      </c>
      <c r="N42" s="12">
        <v>1</v>
      </c>
      <c r="O42" s="12">
        <v>1</v>
      </c>
      <c r="P42" s="25">
        <v>1.49</v>
      </c>
    </row>
    <row r="43" spans="1:16" x14ac:dyDescent="0.25">
      <c r="A43" s="16">
        <v>36</v>
      </c>
      <c r="B43" s="13" t="s">
        <v>69</v>
      </c>
      <c r="C43" s="14" t="s">
        <v>71</v>
      </c>
      <c r="D43" s="24">
        <v>2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25">
        <v>0</v>
      </c>
    </row>
    <row r="44" spans="1:16" x14ac:dyDescent="0.25">
      <c r="A44" s="16">
        <v>37</v>
      </c>
      <c r="B44" s="13" t="s">
        <v>69</v>
      </c>
      <c r="C44" s="14" t="s">
        <v>72</v>
      </c>
      <c r="D44" s="24">
        <v>11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25">
        <v>0</v>
      </c>
    </row>
    <row r="45" spans="1:16" x14ac:dyDescent="0.25">
      <c r="A45" s="16">
        <v>38</v>
      </c>
      <c r="B45" s="13" t="s">
        <v>69</v>
      </c>
      <c r="C45" s="14" t="s">
        <v>73</v>
      </c>
      <c r="D45" s="24">
        <v>4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25">
        <v>0</v>
      </c>
    </row>
    <row r="46" spans="1:16" x14ac:dyDescent="0.25">
      <c r="A46" s="16">
        <v>39</v>
      </c>
      <c r="B46" s="13" t="s">
        <v>69</v>
      </c>
      <c r="C46" s="14" t="s">
        <v>74</v>
      </c>
      <c r="D46" s="24">
        <v>10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2">
        <v>0</v>
      </c>
      <c r="K46" s="12">
        <v>1</v>
      </c>
      <c r="L46" s="12">
        <v>0</v>
      </c>
      <c r="M46" s="12">
        <v>0</v>
      </c>
      <c r="N46" s="12">
        <v>0</v>
      </c>
      <c r="O46" s="12">
        <v>1</v>
      </c>
      <c r="P46" s="25">
        <v>10</v>
      </c>
    </row>
    <row r="47" spans="1:16" x14ac:dyDescent="0.25">
      <c r="A47" s="16">
        <v>40</v>
      </c>
      <c r="B47" s="13" t="s">
        <v>69</v>
      </c>
      <c r="C47" s="14" t="s">
        <v>75</v>
      </c>
      <c r="D47" s="24">
        <v>5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25">
        <v>0</v>
      </c>
    </row>
    <row r="48" spans="1:16" x14ac:dyDescent="0.25">
      <c r="A48" s="16">
        <v>41</v>
      </c>
      <c r="B48" s="13" t="s">
        <v>76</v>
      </c>
      <c r="C48" s="14" t="s">
        <v>77</v>
      </c>
      <c r="D48" s="24">
        <v>64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25">
        <v>0</v>
      </c>
    </row>
    <row r="49" spans="1:16" x14ac:dyDescent="0.25">
      <c r="A49" s="16">
        <v>42</v>
      </c>
      <c r="B49" s="13" t="s">
        <v>78</v>
      </c>
      <c r="C49" s="14" t="s">
        <v>79</v>
      </c>
      <c r="D49" s="24">
        <v>48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25">
        <v>0</v>
      </c>
    </row>
    <row r="50" spans="1:16" x14ac:dyDescent="0.25">
      <c r="A50" s="16">
        <v>43</v>
      </c>
      <c r="B50" s="13" t="s">
        <v>78</v>
      </c>
      <c r="C50" s="14" t="s">
        <v>80</v>
      </c>
      <c r="D50" s="24">
        <v>6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25">
        <v>0</v>
      </c>
    </row>
    <row r="51" spans="1:16" x14ac:dyDescent="0.25">
      <c r="A51" s="16">
        <v>44</v>
      </c>
      <c r="B51" s="13" t="s">
        <v>78</v>
      </c>
      <c r="C51" s="14" t="s">
        <v>81</v>
      </c>
      <c r="D51" s="24">
        <v>16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25">
        <v>0</v>
      </c>
    </row>
    <row r="52" spans="1:16" x14ac:dyDescent="0.25">
      <c r="A52" s="16">
        <v>45</v>
      </c>
      <c r="B52" s="13" t="s">
        <v>82</v>
      </c>
      <c r="C52" s="14" t="s">
        <v>83</v>
      </c>
      <c r="D52" s="24">
        <v>42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25">
        <v>0</v>
      </c>
    </row>
    <row r="53" spans="1:16" x14ac:dyDescent="0.25">
      <c r="A53" s="16">
        <v>46</v>
      </c>
      <c r="B53" s="13" t="s">
        <v>84</v>
      </c>
      <c r="C53" s="14" t="s">
        <v>85</v>
      </c>
      <c r="D53" s="24">
        <v>102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25">
        <v>0</v>
      </c>
    </row>
    <row r="54" spans="1:16" x14ac:dyDescent="0.25">
      <c r="A54" s="16">
        <v>47</v>
      </c>
      <c r="B54" s="13" t="s">
        <v>84</v>
      </c>
      <c r="C54" s="14" t="s">
        <v>86</v>
      </c>
      <c r="D54" s="24">
        <v>13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25">
        <v>0</v>
      </c>
    </row>
    <row r="55" spans="1:16" x14ac:dyDescent="0.25">
      <c r="A55" s="16">
        <v>48</v>
      </c>
      <c r="B55" s="13" t="s">
        <v>87</v>
      </c>
      <c r="C55" s="14" t="s">
        <v>88</v>
      </c>
      <c r="D55" s="24">
        <v>17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25">
        <v>0</v>
      </c>
    </row>
    <row r="56" spans="1:16" x14ac:dyDescent="0.25">
      <c r="A56" s="16">
        <v>49</v>
      </c>
      <c r="B56" s="13" t="s">
        <v>84</v>
      </c>
      <c r="C56" s="14" t="s">
        <v>89</v>
      </c>
      <c r="D56" s="24">
        <v>15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25">
        <v>0</v>
      </c>
    </row>
    <row r="57" spans="1:16" x14ac:dyDescent="0.25">
      <c r="A57" s="16">
        <v>50</v>
      </c>
      <c r="B57" s="13" t="s">
        <v>84</v>
      </c>
      <c r="C57" s="14" t="s">
        <v>90</v>
      </c>
      <c r="D57" s="24">
        <v>3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25">
        <v>0</v>
      </c>
    </row>
    <row r="58" spans="1:16" x14ac:dyDescent="0.25">
      <c r="A58" s="16">
        <v>51</v>
      </c>
      <c r="B58" s="13" t="s">
        <v>91</v>
      </c>
      <c r="C58" s="14" t="s">
        <v>92</v>
      </c>
      <c r="D58" s="24">
        <v>125</v>
      </c>
      <c r="E58" s="17">
        <v>1</v>
      </c>
      <c r="F58" s="17">
        <v>0</v>
      </c>
      <c r="G58" s="17">
        <v>0</v>
      </c>
      <c r="H58" s="17">
        <v>0</v>
      </c>
      <c r="I58" s="17">
        <v>0</v>
      </c>
      <c r="J58" s="12">
        <v>1</v>
      </c>
      <c r="K58" s="12">
        <v>0</v>
      </c>
      <c r="L58" s="12">
        <v>0</v>
      </c>
      <c r="M58" s="12">
        <v>0</v>
      </c>
      <c r="N58" s="12">
        <v>0</v>
      </c>
      <c r="O58" s="12">
        <v>2</v>
      </c>
      <c r="P58" s="25">
        <v>1.6</v>
      </c>
    </row>
    <row r="59" spans="1:16" x14ac:dyDescent="0.25">
      <c r="A59" s="16">
        <v>52</v>
      </c>
      <c r="B59" s="13" t="s">
        <v>91</v>
      </c>
      <c r="C59" s="14" t="s">
        <v>93</v>
      </c>
      <c r="D59" s="24">
        <v>8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25">
        <v>0</v>
      </c>
    </row>
    <row r="60" spans="1:16" x14ac:dyDescent="0.25">
      <c r="A60" s="16">
        <v>53</v>
      </c>
      <c r="B60" s="13" t="s">
        <v>91</v>
      </c>
      <c r="C60" s="14" t="s">
        <v>94</v>
      </c>
      <c r="D60" s="24">
        <v>3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25">
        <v>0</v>
      </c>
    </row>
    <row r="61" spans="1:16" x14ac:dyDescent="0.25">
      <c r="A61" s="16">
        <v>54</v>
      </c>
      <c r="B61" s="13" t="s">
        <v>95</v>
      </c>
      <c r="C61" s="14" t="s">
        <v>96</v>
      </c>
      <c r="D61" s="24">
        <v>82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25">
        <v>0</v>
      </c>
    </row>
    <row r="62" spans="1:16" x14ac:dyDescent="0.25">
      <c r="A62" s="16">
        <v>55</v>
      </c>
      <c r="B62" s="13" t="s">
        <v>95</v>
      </c>
      <c r="C62" s="14" t="s">
        <v>97</v>
      </c>
      <c r="D62" s="24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25">
        <v>0</v>
      </c>
    </row>
    <row r="63" spans="1:16" x14ac:dyDescent="0.25">
      <c r="A63" s="16">
        <v>56</v>
      </c>
      <c r="B63" s="13" t="s">
        <v>95</v>
      </c>
      <c r="C63" s="14" t="s">
        <v>98</v>
      </c>
      <c r="D63" s="24">
        <v>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25">
        <v>0</v>
      </c>
    </row>
    <row r="64" spans="1:16" x14ac:dyDescent="0.25">
      <c r="A64" s="16">
        <v>57</v>
      </c>
      <c r="B64" s="13" t="s">
        <v>95</v>
      </c>
      <c r="C64" s="14" t="s">
        <v>99</v>
      </c>
      <c r="D64" s="24">
        <v>32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25">
        <v>0</v>
      </c>
    </row>
    <row r="65" spans="1:16" x14ac:dyDescent="0.25">
      <c r="A65" s="16">
        <v>58</v>
      </c>
      <c r="B65" s="13" t="s">
        <v>100</v>
      </c>
      <c r="C65" s="14" t="s">
        <v>101</v>
      </c>
      <c r="D65" s="24">
        <v>145</v>
      </c>
      <c r="E65" s="17">
        <v>5</v>
      </c>
      <c r="F65" s="17">
        <v>0</v>
      </c>
      <c r="G65" s="17">
        <v>1</v>
      </c>
      <c r="H65" s="17">
        <v>0</v>
      </c>
      <c r="I65" s="17">
        <v>0</v>
      </c>
      <c r="J65" s="12">
        <v>0</v>
      </c>
      <c r="K65" s="12">
        <v>1</v>
      </c>
      <c r="L65" s="12">
        <v>0</v>
      </c>
      <c r="M65" s="12">
        <v>0</v>
      </c>
      <c r="N65" s="12">
        <v>6</v>
      </c>
      <c r="O65" s="12">
        <v>13</v>
      </c>
      <c r="P65" s="25">
        <v>8.9700000000000006</v>
      </c>
    </row>
    <row r="66" spans="1:16" x14ac:dyDescent="0.25">
      <c r="A66" s="16">
        <v>59</v>
      </c>
      <c r="B66" s="13" t="s">
        <v>100</v>
      </c>
      <c r="C66" s="14" t="s">
        <v>102</v>
      </c>
      <c r="D66" s="24">
        <v>18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25">
        <v>0</v>
      </c>
    </row>
    <row r="67" spans="1:16" x14ac:dyDescent="0.25">
      <c r="A67" s="16">
        <v>60</v>
      </c>
      <c r="B67" s="13" t="s">
        <v>100</v>
      </c>
      <c r="C67" s="14" t="s">
        <v>103</v>
      </c>
      <c r="D67" s="24">
        <v>18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25">
        <v>0</v>
      </c>
    </row>
    <row r="68" spans="1:16" x14ac:dyDescent="0.25">
      <c r="A68" s="16">
        <v>61</v>
      </c>
      <c r="B68" s="13" t="s">
        <v>100</v>
      </c>
      <c r="C68" s="14" t="s">
        <v>104</v>
      </c>
      <c r="D68" s="24">
        <v>26</v>
      </c>
      <c r="E68" s="17">
        <v>0</v>
      </c>
      <c r="F68" s="17">
        <v>0</v>
      </c>
      <c r="G68" s="17">
        <v>0</v>
      </c>
      <c r="H68" s="17">
        <v>4</v>
      </c>
      <c r="I68" s="17">
        <v>0</v>
      </c>
      <c r="J68" s="12">
        <v>0</v>
      </c>
      <c r="K68" s="12">
        <v>0</v>
      </c>
      <c r="L68" s="12">
        <v>0</v>
      </c>
      <c r="M68" s="12">
        <v>0</v>
      </c>
      <c r="N68" s="12">
        <v>1</v>
      </c>
      <c r="O68" s="12">
        <v>5</v>
      </c>
      <c r="P68" s="25">
        <v>19.23</v>
      </c>
    </row>
    <row r="69" spans="1:16" x14ac:dyDescent="0.25">
      <c r="A69" s="16">
        <v>62</v>
      </c>
      <c r="B69" s="13" t="s">
        <v>100</v>
      </c>
      <c r="C69" s="14" t="s">
        <v>105</v>
      </c>
      <c r="D69" s="24">
        <v>16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25">
        <v>0</v>
      </c>
    </row>
    <row r="70" spans="1:16" x14ac:dyDescent="0.25">
      <c r="A70" s="16">
        <v>63</v>
      </c>
      <c r="B70" s="13" t="s">
        <v>100</v>
      </c>
      <c r="C70" s="14" t="s">
        <v>106</v>
      </c>
      <c r="D70" s="24">
        <v>14</v>
      </c>
      <c r="E70" s="17">
        <v>0</v>
      </c>
      <c r="F70" s="17">
        <v>0</v>
      </c>
      <c r="G70" s="17">
        <v>0</v>
      </c>
      <c r="H70" s="17">
        <v>1</v>
      </c>
      <c r="I70" s="17">
        <v>0</v>
      </c>
      <c r="J70" s="12">
        <v>1</v>
      </c>
      <c r="K70" s="12">
        <v>0</v>
      </c>
      <c r="L70" s="12">
        <v>0</v>
      </c>
      <c r="M70" s="12">
        <v>0</v>
      </c>
      <c r="N70" s="12">
        <v>1</v>
      </c>
      <c r="O70" s="12">
        <v>3</v>
      </c>
      <c r="P70" s="25">
        <v>21.43</v>
      </c>
    </row>
    <row r="71" spans="1:16" x14ac:dyDescent="0.25">
      <c r="A71" s="16">
        <v>64</v>
      </c>
      <c r="B71" s="13" t="s">
        <v>100</v>
      </c>
      <c r="C71" s="14" t="s">
        <v>107</v>
      </c>
      <c r="D71" s="24">
        <v>0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2">
        <v>0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  <c r="P71" s="25">
        <v>0</v>
      </c>
    </row>
    <row r="72" spans="1:16" x14ac:dyDescent="0.25">
      <c r="A72" s="16">
        <v>65</v>
      </c>
      <c r="B72" s="13" t="s">
        <v>100</v>
      </c>
      <c r="C72" s="14" t="s">
        <v>108</v>
      </c>
      <c r="D72" s="24">
        <v>1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25">
        <v>0</v>
      </c>
    </row>
    <row r="73" spans="1:16" x14ac:dyDescent="0.25">
      <c r="A73" s="16">
        <v>66</v>
      </c>
      <c r="B73" s="13" t="s">
        <v>100</v>
      </c>
      <c r="C73" s="14" t="s">
        <v>109</v>
      </c>
      <c r="D73" s="24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25">
        <v>0</v>
      </c>
    </row>
    <row r="74" spans="1:16" x14ac:dyDescent="0.25">
      <c r="A74" s="16">
        <v>67</v>
      </c>
      <c r="B74" s="13" t="s">
        <v>100</v>
      </c>
      <c r="C74" s="14" t="s">
        <v>110</v>
      </c>
      <c r="D74" s="24">
        <v>4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25">
        <v>0</v>
      </c>
    </row>
    <row r="75" spans="1:16" x14ac:dyDescent="0.25">
      <c r="A75" s="16">
        <v>68</v>
      </c>
      <c r="B75" s="13" t="s">
        <v>100</v>
      </c>
      <c r="C75" s="14" t="s">
        <v>111</v>
      </c>
      <c r="D75" s="24">
        <v>60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25">
        <v>0</v>
      </c>
    </row>
    <row r="76" spans="1:16" x14ac:dyDescent="0.25">
      <c r="A76" s="16">
        <v>69</v>
      </c>
      <c r="B76" s="13" t="s">
        <v>100</v>
      </c>
      <c r="C76" s="14" t="s">
        <v>112</v>
      </c>
      <c r="D76" s="24">
        <v>66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25">
        <v>0</v>
      </c>
    </row>
    <row r="77" spans="1:16" x14ac:dyDescent="0.25">
      <c r="A77" s="16">
        <v>70</v>
      </c>
      <c r="B77" s="13" t="s">
        <v>100</v>
      </c>
      <c r="C77" s="14" t="s">
        <v>113</v>
      </c>
      <c r="D77" s="24">
        <v>6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25">
        <v>0</v>
      </c>
    </row>
    <row r="78" spans="1:16" x14ac:dyDescent="0.25">
      <c r="A78" s="16">
        <v>71</v>
      </c>
      <c r="B78" s="13" t="s">
        <v>100</v>
      </c>
      <c r="C78" s="14" t="s">
        <v>114</v>
      </c>
      <c r="D78" s="24">
        <v>7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25">
        <v>0</v>
      </c>
    </row>
    <row r="79" spans="1:16" x14ac:dyDescent="0.25">
      <c r="A79" s="16">
        <v>72</v>
      </c>
      <c r="B79" s="13" t="s">
        <v>100</v>
      </c>
      <c r="C79" s="14" t="s">
        <v>115</v>
      </c>
      <c r="D79" s="24">
        <v>7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25">
        <v>0</v>
      </c>
    </row>
    <row r="80" spans="1:16" x14ac:dyDescent="0.25">
      <c r="A80" s="16">
        <v>73</v>
      </c>
      <c r="B80" s="13" t="s">
        <v>100</v>
      </c>
      <c r="C80" s="14" t="s">
        <v>116</v>
      </c>
      <c r="D80" s="24">
        <v>30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25">
        <v>0</v>
      </c>
    </row>
    <row r="81" spans="1:16" x14ac:dyDescent="0.25">
      <c r="A81" s="16">
        <v>74</v>
      </c>
      <c r="B81" s="13" t="s">
        <v>117</v>
      </c>
      <c r="C81" s="14" t="s">
        <v>118</v>
      </c>
      <c r="D81" s="24">
        <v>202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25">
        <v>0</v>
      </c>
    </row>
    <row r="82" spans="1:16" x14ac:dyDescent="0.25">
      <c r="A82" s="16">
        <v>75</v>
      </c>
      <c r="B82" s="13" t="s">
        <v>117</v>
      </c>
      <c r="C82" s="14" t="s">
        <v>119</v>
      </c>
      <c r="D82" s="24">
        <v>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25">
        <v>0</v>
      </c>
    </row>
    <row r="83" spans="1:16" x14ac:dyDescent="0.25">
      <c r="A83" s="16">
        <v>76</v>
      </c>
      <c r="B83" s="13" t="s">
        <v>117</v>
      </c>
      <c r="C83" s="14" t="s">
        <v>120</v>
      </c>
      <c r="D83" s="24">
        <v>2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25">
        <v>0</v>
      </c>
    </row>
    <row r="84" spans="1:16" x14ac:dyDescent="0.25">
      <c r="A84" s="16">
        <v>77</v>
      </c>
      <c r="B84" s="13" t="s">
        <v>117</v>
      </c>
      <c r="C84" s="14" t="s">
        <v>121</v>
      </c>
      <c r="D84" s="24">
        <v>10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25">
        <v>0</v>
      </c>
    </row>
    <row r="85" spans="1:16" x14ac:dyDescent="0.25">
      <c r="A85" s="16">
        <v>78</v>
      </c>
      <c r="B85" s="13" t="s">
        <v>117</v>
      </c>
      <c r="C85" s="14" t="s">
        <v>122</v>
      </c>
      <c r="D85" s="24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25">
        <v>0</v>
      </c>
    </row>
    <row r="86" spans="1:16" x14ac:dyDescent="0.25">
      <c r="A86" s="16">
        <v>79</v>
      </c>
      <c r="B86" s="13" t="s">
        <v>117</v>
      </c>
      <c r="C86" s="14" t="s">
        <v>123</v>
      </c>
      <c r="D86" s="24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25">
        <v>0</v>
      </c>
    </row>
    <row r="87" spans="1:16" x14ac:dyDescent="0.25">
      <c r="A87" s="16">
        <v>80</v>
      </c>
      <c r="B87" s="13" t="s">
        <v>117</v>
      </c>
      <c r="C87" s="14" t="s">
        <v>124</v>
      </c>
      <c r="D87" s="24">
        <v>16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25">
        <v>0</v>
      </c>
    </row>
    <row r="88" spans="1:16" x14ac:dyDescent="0.25">
      <c r="A88" s="16">
        <v>81</v>
      </c>
      <c r="B88" s="13" t="s">
        <v>117</v>
      </c>
      <c r="C88" s="14" t="s">
        <v>125</v>
      </c>
      <c r="D88" s="24">
        <v>18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25">
        <v>0</v>
      </c>
    </row>
    <row r="89" spans="1:16" x14ac:dyDescent="0.25">
      <c r="A89" s="16">
        <v>82</v>
      </c>
      <c r="B89" s="13" t="s">
        <v>117</v>
      </c>
      <c r="C89" s="14" t="s">
        <v>126</v>
      </c>
      <c r="D89" s="24">
        <v>48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25">
        <v>0</v>
      </c>
    </row>
    <row r="90" spans="1:16" x14ac:dyDescent="0.25">
      <c r="A90" s="13"/>
      <c r="B90" s="15"/>
      <c r="C90" s="14"/>
      <c r="D90" s="24"/>
      <c r="E90" s="17"/>
      <c r="F90" s="17"/>
      <c r="G90" s="17"/>
      <c r="H90" s="17"/>
      <c r="I90" s="17"/>
      <c r="J90" s="12"/>
      <c r="K90" s="12"/>
      <c r="L90" s="12"/>
      <c r="M90" s="12"/>
      <c r="N90" s="12"/>
      <c r="O90" s="12"/>
      <c r="P90" s="25"/>
    </row>
    <row r="91" spans="1:16" x14ac:dyDescent="0.25">
      <c r="A91" s="37" t="s">
        <v>16</v>
      </c>
      <c r="B91" s="38"/>
      <c r="C91" s="38"/>
      <c r="D91" s="26">
        <f>SUM(D8:D90)</f>
        <v>2329</v>
      </c>
      <c r="E91" s="8">
        <f>SUM(E8:E90)</f>
        <v>6</v>
      </c>
      <c r="F91" s="8">
        <f>SUM(F8:F90)</f>
        <v>0</v>
      </c>
      <c r="G91" s="8">
        <f>SUM(G8:G90)</f>
        <v>1</v>
      </c>
      <c r="H91" s="8">
        <f>SUM(H8:H90)</f>
        <v>5</v>
      </c>
      <c r="I91" s="8">
        <f>SUM(I8:I90)</f>
        <v>0</v>
      </c>
      <c r="J91" s="8">
        <f>SUM(J8:J90)</f>
        <v>2</v>
      </c>
      <c r="K91" s="8">
        <f>SUM(K8:K90)</f>
        <v>2</v>
      </c>
      <c r="L91" s="8">
        <f>SUM(L8:L90)</f>
        <v>0</v>
      </c>
      <c r="M91" s="8">
        <f>SUM(M8:M90)</f>
        <v>0</v>
      </c>
      <c r="N91" s="8">
        <f>SUM(N8:N90)</f>
        <v>10</v>
      </c>
      <c r="O91" s="8">
        <f>SUM(O8:O90)</f>
        <v>26</v>
      </c>
      <c r="P91" s="25">
        <f>(O91/D91)*100</f>
        <v>1.1163589523400601</v>
      </c>
    </row>
    <row r="92" spans="1:16" x14ac:dyDescent="0.25">
      <c r="A92" s="1"/>
      <c r="B92" s="9"/>
      <c r="C92" s="1"/>
      <c r="D92" s="10"/>
      <c r="E92" s="11"/>
      <c r="F92" s="1"/>
      <c r="G92" s="1"/>
      <c r="H92" s="1"/>
      <c r="I92" s="1"/>
      <c r="J92" s="1"/>
      <c r="K92" s="10"/>
      <c r="L92" s="11"/>
      <c r="M92" s="10"/>
      <c r="N92" s="1"/>
    </row>
  </sheetData>
  <mergeCells count="13">
    <mergeCell ref="A91:C91"/>
    <mergeCell ref="F3:H3"/>
    <mergeCell ref="B2:F2"/>
    <mergeCell ref="B4:N4"/>
    <mergeCell ref="A5:A6"/>
    <mergeCell ref="B5:B6"/>
    <mergeCell ref="C5:C6"/>
    <mergeCell ref="D5:D6"/>
    <mergeCell ref="E5:N5"/>
    <mergeCell ref="C3:E3"/>
    <mergeCell ref="A1:P1"/>
    <mergeCell ref="O5:O6"/>
    <mergeCell ref="P5:P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Количество ошибок</vt:lpstr>
    </vt:vector>
  </TitlesOfParts>
  <Company>InisSoft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Сыромолот Наталья Владимировна</dc:creator>
  <cp:lastModifiedBy>Сыромолот Наталья Владимировна</cp:lastModifiedBy>
  <cp:lastPrinted>2013-10-22T08:58:41Z</cp:lastPrinted>
  <dcterms:created xsi:type="dcterms:W3CDTF">2013-09-23T11:32:41Z</dcterms:created>
  <dcterms:modified xsi:type="dcterms:W3CDTF">2024-02-22T11:44:07Z</dcterms:modified>
</cp:coreProperties>
</file>